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§ 117\Gem.Poloma_most\"/>
    </mc:Choice>
  </mc:AlternateContent>
  <xr:revisionPtr revIDLastSave="0" documentId="8_{A1AC40A1-3C93-4743-B4F6-42585266A3E6}" xr6:coauthVersionLast="45" xr6:coauthVersionMax="45" xr10:uidLastSave="{00000000-0000-0000-0000-000000000000}"/>
  <bookViews>
    <workbookView xWindow="-108" yWindow="-108" windowWidth="23256" windowHeight="12576" xr2:uid="{9C7B67C3-2F6E-4187-80BD-9EC7CE686310}"/>
  </bookViews>
  <sheets>
    <sheet name="Rekapitulácia" sheetId="1" r:id="rId1"/>
    <sheet name="výkaz vým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6" i="2" l="1"/>
  <c r="H56" i="2"/>
  <c r="I55" i="2"/>
  <c r="I45" i="2"/>
  <c r="I18" i="2"/>
  <c r="I10" i="2"/>
</calcChain>
</file>

<file path=xl/sharedStrings.xml><?xml version="1.0" encoding="utf-8"?>
<sst xmlns="http://schemas.openxmlformats.org/spreadsheetml/2006/main" count="226" uniqueCount="140">
  <si>
    <t>Časť stavby</t>
  </si>
  <si>
    <t>Čislo položky</t>
  </si>
  <si>
    <t>Názov položky</t>
  </si>
  <si>
    <t>M.j.</t>
  </si>
  <si>
    <t>Množstvo</t>
  </si>
  <si>
    <t>Jednotková cena</t>
  </si>
  <si>
    <t>Cena bez DPH</t>
  </si>
  <si>
    <t>DPH 20%</t>
  </si>
  <si>
    <t>000-00 - Všeobecné položky</t>
  </si>
  <si>
    <t xml:space="preserve">45.00.00  </t>
  </si>
  <si>
    <t>00000101</t>
  </si>
  <si>
    <t>Zariadenie staveniska - zriadenie</t>
  </si>
  <si>
    <t>KPL</t>
  </si>
  <si>
    <t>00000102</t>
  </si>
  <si>
    <t>Zariadenie staveniska - prevádzka</t>
  </si>
  <si>
    <t>mes</t>
  </si>
  <si>
    <t>00000103</t>
  </si>
  <si>
    <t>Zariadenie staveniska - odstránenie</t>
  </si>
  <si>
    <t>00000104</t>
  </si>
  <si>
    <t>Dopravné značenie - dočasné (prenosné)</t>
  </si>
  <si>
    <t>00010401</t>
  </si>
  <si>
    <t>Zmluvné požiadavky poplatky za skládky vybúraných hmôt a sutí</t>
  </si>
  <si>
    <t>T</t>
  </si>
  <si>
    <t>00010402</t>
  </si>
  <si>
    <t>Zmluvné požiadavky poplatky za zemník</t>
  </si>
  <si>
    <t>M3</t>
  </si>
  <si>
    <t>Celkom za 000-00 - Všeobecné položky</t>
  </si>
  <si>
    <t>101-00 - Rekonštrukcia ulice</t>
  </si>
  <si>
    <t xml:space="preserve">45.11.11  </t>
  </si>
  <si>
    <t>05080200</t>
  </si>
  <si>
    <t>Doprava vybúraných hmôt vodorovná</t>
  </si>
  <si>
    <t>05090362</t>
  </si>
  <si>
    <t>Doplňujúce práce, frézovanie bitúmenového krytu, podkladu</t>
  </si>
  <si>
    <t>M2</t>
  </si>
  <si>
    <t>05090462</t>
  </si>
  <si>
    <t>Doplňujúce práce, diamantové rezanie bitúmenového krytu, podkladu</t>
  </si>
  <si>
    <t>M</t>
  </si>
  <si>
    <t xml:space="preserve">45.23.32  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</si>
  <si>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</si>
  <si>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</si>
  <si>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</si>
  <si>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</si>
  <si>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22030640</t>
  </si>
  <si>
    <t>Podkladné a krycie vrstvy z asfaltových zmesí, bitúmenové vrstvy, asfaltový betón</t>
  </si>
  <si>
    <t>22040852</t>
  </si>
  <si>
    <t>Kryty dláždené,chodníkov komunikácií,rigolov - úprava škár pri opravách elastickou zálievkou</t>
  </si>
  <si>
    <t>Celkom za 101-00 - Rekonštrukcia ulice</t>
  </si>
  <si>
    <t>201-00 - Rekonštrukcia mosta</t>
  </si>
  <si>
    <t xml:space="preserve">45.11.12  </t>
  </si>
  <si>
    <t>02010309</t>
  </si>
  <si>
    <t>Zlepšovanie základovej pôdy, trativody kompletné z potrubia plastického</t>
  </si>
  <si>
    <t xml:space="preserve">45.11.20  </t>
  </si>
  <si>
    <t>01030102</t>
  </si>
  <si>
    <t>Hĺbené vykopávky jám nezapažených</t>
  </si>
  <si>
    <t>01040100</t>
  </si>
  <si>
    <t>Konštrukcie z hornín - skládky</t>
  </si>
  <si>
    <t>01060203</t>
  </si>
  <si>
    <t>Premiestnenie , vodorovné do 3 000 m</t>
  </si>
  <si>
    <t xml:space="preserve">45.22.11  </t>
  </si>
  <si>
    <t>11050202</t>
  </si>
  <si>
    <t>Zvislé konštrukcie inžinierskych stavieb, opory z betónu železového</t>
  </si>
  <si>
    <t>11050212</t>
  </si>
  <si>
    <t>Zvislé konštrukcie inžinierskych stavieb, opory, debnenie z dielcov</t>
  </si>
  <si>
    <t>11050221</t>
  </si>
  <si>
    <t>Zvislé konštrukcie inžinierskych stavieb, opory, výstuž z betonárskej ocele</t>
  </si>
  <si>
    <t>11080202</t>
  </si>
  <si>
    <t>Vodorovné nosné konštrukcie inžinierskych stavieb, mostné dosky z betónu železového</t>
  </si>
  <si>
    <t>11080212</t>
  </si>
  <si>
    <t>Vodorovné nosné konštrukcie inžinierskych stavieb, mostné dosky, debnenie z dielcov</t>
  </si>
  <si>
    <t>11080221</t>
  </si>
  <si>
    <t>Vodorovné nosné konštrukcie inžinierskych stavieb, mostné dosky, výstuž z betonárskej ocele</t>
  </si>
  <si>
    <t>11200101</t>
  </si>
  <si>
    <t>Podkladné konštrukcie, podkladné vrstvy, betón prostý</t>
  </si>
  <si>
    <t>21080404</t>
  </si>
  <si>
    <t>Vodorovné nosné konštrukcie, kĺby a ložiská z lepenky a plastov</t>
  </si>
  <si>
    <t>21200101</t>
  </si>
  <si>
    <t>Podkladné a vedľajšie konštrukcie, výplň za oporami a protimrazové kliny z betónu</t>
  </si>
  <si>
    <t>21250206</t>
  </si>
  <si>
    <t>Doplňujúce konštrukcie, zábradlia oceľové</t>
  </si>
  <si>
    <t>21250320</t>
  </si>
  <si>
    <t>Doplňujúce konštrukcie, odvodnenie mostov, odvodňovače</t>
  </si>
  <si>
    <t>KS</t>
  </si>
  <si>
    <t>21250422</t>
  </si>
  <si>
    <t>Doplňujúce konštrukcie, dilatačné zariadenia, výplň dilatačných škár</t>
  </si>
  <si>
    <t>21250424</t>
  </si>
  <si>
    <t>Doplňujúce konštrukcie, dilatačné zariadenia, tesnenie dilatačných škár</t>
  </si>
  <si>
    <t>21251006</t>
  </si>
  <si>
    <t>Doplňujúce konštrukcie, podperné konštrukcie mostov oceľové</t>
  </si>
  <si>
    <t xml:space="preserve">45.23.13  </t>
  </si>
  <si>
    <t>27070402</t>
  </si>
  <si>
    <t>Chráničky z rúr plastových, delená</t>
  </si>
  <si>
    <t xml:space="preserve">45.26.14  </t>
  </si>
  <si>
    <t>61010101</t>
  </si>
  <si>
    <t>Izolácie proti vode a zemnej vlhkosti, bežných konštrukcií náterivami a tmelmi</t>
  </si>
  <si>
    <t>61010103</t>
  </si>
  <si>
    <t>Izolácie proti vode a zemnej vlhkosti, bežných konštrukcií fóliami</t>
  </si>
  <si>
    <t>61010501</t>
  </si>
  <si>
    <t>Izolácie proti vode a zemnej vlhkosti, mostoviek náterivami a tmelmi</t>
  </si>
  <si>
    <t>61010505</t>
  </si>
  <si>
    <t>Izolácie proti vode a zemnej vlhkosti, mostoviek ochrannými a podkladnými textíliami</t>
  </si>
  <si>
    <t xml:space="preserve">45.26.22  </t>
  </si>
  <si>
    <t>02011818</t>
  </si>
  <si>
    <t>Zlepšovanie základovej pôdy, injektovanie vysokotlakové na povrchu - kamenivom ťaženým, spojivom cementovým, ílovým, chemickým, bitúmenovým, plynnoemulzným</t>
  </si>
  <si>
    <t>02020174</t>
  </si>
  <si>
    <t>Vrty pre kotvenie, injektáž, mikropilóty a monitoring na povrchu, tr.horniny IV</t>
  </si>
  <si>
    <t>02040561</t>
  </si>
  <si>
    <t>Pilóty - mikropilóty na povrchu, ťahové a tlakové</t>
  </si>
  <si>
    <t>Celkom za 201-00 - Rekonštrukcia mosta</t>
  </si>
  <si>
    <t>202-00 - Búranie mosta</t>
  </si>
  <si>
    <t>05010405</t>
  </si>
  <si>
    <t>Búranie konštrukcií trámov, nosníkov, prievlakov, konzolových prvkov železobetónových</t>
  </si>
  <si>
    <t>05010407</t>
  </si>
  <si>
    <t>Búranie konštrukcií trámov, nosníkov, prievlakov, konzolových prvkov kovových</t>
  </si>
  <si>
    <t>05020131</t>
  </si>
  <si>
    <t>Vybúranie, odstránenie konštrukcií - izolácie povlakovej</t>
  </si>
  <si>
    <t>05030261</t>
  </si>
  <si>
    <t>Odstránenie spevnených plôch a vozoviek, podkladov z betónu prostého</t>
  </si>
  <si>
    <t>05030407</t>
  </si>
  <si>
    <t>Odstránenie spevnených plôch a vozoviek, zvodidiel, zábradlia,stien, oplotení kovových</t>
  </si>
  <si>
    <t>05090205</t>
  </si>
  <si>
    <t>Doplňujúce práce, úprava stavebných konštrukcií vysokotlakým vodným lúčom železobetónových</t>
  </si>
  <si>
    <t>05090503</t>
  </si>
  <si>
    <t>Doplňujúce práce, vŕtanie do železobetónu</t>
  </si>
  <si>
    <t>CM</t>
  </si>
  <si>
    <t>Celkom za 202-00 - Búranie mosta</t>
  </si>
  <si>
    <t>Celkový súčet</t>
  </si>
  <si>
    <t>Rekonštrukcia mosta v obci Gemerská Poloma</t>
  </si>
  <si>
    <t>Výkaz výmer (ponukový rozpočet)</t>
  </si>
  <si>
    <t>Číslo časti stavby</t>
  </si>
  <si>
    <t>Názov časti stavby</t>
  </si>
  <si>
    <t>Cena s DPH</t>
  </si>
  <si>
    <t xml:space="preserve">000-00    </t>
  </si>
  <si>
    <t xml:space="preserve">Všeobecné položky    </t>
  </si>
  <si>
    <t xml:space="preserve">101-00    </t>
  </si>
  <si>
    <t xml:space="preserve">Rekonštrukcia ulice    </t>
  </si>
  <si>
    <t xml:space="preserve">201-00    </t>
  </si>
  <si>
    <t xml:space="preserve">Rekonštrukcia mosta    </t>
  </si>
  <si>
    <t xml:space="preserve">202-00    </t>
  </si>
  <si>
    <t xml:space="preserve">Búranie mosta    </t>
  </si>
  <si>
    <t>Rekapitulácia nákladov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</si>
</sst>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.00"/>
  </numFmts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Ariel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rgb="FF000000"/>
      <name val="Ariel"/>
      <charset val="238"/>
    </font>
    <font>
      <sz val="9"/>
      <color rgb="FF000000"/>
      <name val="Ariel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2" borderId="0"/>
    <xf numFmtId="0" fontId="3" fillId="0" borderId="0"/>
    <xf numFmtId="0" fontId="4" fillId="0" borderId="0"/>
    <xf numFmtId="0" fontId="7" fillId="2" borderId="0"/>
    <xf numFmtId="0" fontId="8" fillId="0" borderId="0"/>
    <xf numFmtId="0" fontId="7" fillId="0" borderId="0"/>
  </cellStyleXfs>
  <cellXfs count="32">
    <xf numFmtId="0" fontId="0" fillId="0" borderId="0" xfId="0"/>
    <xf numFmtId="0" fontId="2" fillId="2" borderId="1" xfId="1" applyBorder="1"/>
    <xf numFmtId="0" fontId="2" fillId="2" borderId="1" xfId="1" applyBorder="1"/>
    <xf numFmtId="0" fontId="2" fillId="2" borderId="1" xfId="1" applyBorder="1" applyAlignment="1">
      <alignment horizontal="center"/>
    </xf>
    <xf numFmtId="0" fontId="3" fillId="0" borderId="2" xfId="2" applyBorder="1" applyAlignment="1">
      <alignment wrapText="1"/>
    </xf>
    <xf numFmtId="0" fontId="3" fillId="0" borderId="1" xfId="2" quotePrefix="1" applyBorder="1"/>
    <xf numFmtId="0" fontId="3" fillId="0" borderId="1" xfId="2" applyBorder="1" applyAlignment="1">
      <alignment wrapText="1"/>
    </xf>
    <xf numFmtId="0" fontId="3" fillId="0" borderId="1" xfId="2" applyBorder="1"/>
    <xf numFmtId="164" fontId="3" fillId="0" borderId="1" xfId="2" applyNumberFormat="1" applyBorder="1"/>
    <xf numFmtId="0" fontId="3" fillId="0" borderId="3" xfId="2" applyBorder="1" applyAlignment="1">
      <alignment wrapText="1"/>
    </xf>
    <xf numFmtId="0" fontId="3" fillId="0" borderId="4" xfId="2" applyBorder="1" applyAlignment="1">
      <alignment wrapText="1"/>
    </xf>
    <xf numFmtId="0" fontId="3" fillId="0" borderId="5" xfId="2" applyBorder="1"/>
    <xf numFmtId="0" fontId="3" fillId="0" borderId="6" xfId="2" applyBorder="1"/>
    <xf numFmtId="164" fontId="3" fillId="0" borderId="6" xfId="2" applyNumberFormat="1" applyBorder="1"/>
    <xf numFmtId="164" fontId="3" fillId="0" borderId="7" xfId="2" applyNumberFormat="1" applyBorder="1"/>
    <xf numFmtId="0" fontId="4" fillId="0" borderId="5" xfId="3" applyBorder="1"/>
    <xf numFmtId="0" fontId="4" fillId="0" borderId="6" xfId="3" applyBorder="1"/>
    <xf numFmtId="164" fontId="4" fillId="0" borderId="7" xfId="3" applyNumberFormat="1" applyBorder="1"/>
    <xf numFmtId="164" fontId="4" fillId="0" borderId="1" xfId="3" applyNumberFormat="1" applyBorder="1"/>
    <xf numFmtId="0" fontId="0" fillId="0" borderId="0" xfId="0"/>
    <xf numFmtId="0" fontId="0" fillId="0" borderId="8" xfId="0" applyBorder="1" applyAlignment="1">
      <alignment wrapText="1"/>
    </xf>
    <xf numFmtId="0" fontId="1" fillId="0" borderId="8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7" fillId="2" borderId="1" xfId="4" applyBorder="1"/>
    <xf numFmtId="0" fontId="7" fillId="2" borderId="1" xfId="4" applyBorder="1" applyAlignment="1">
      <alignment horizontal="center"/>
    </xf>
    <xf numFmtId="0" fontId="8" fillId="0" borderId="1" xfId="5" quotePrefix="1" applyBorder="1"/>
    <xf numFmtId="0" fontId="8" fillId="0" borderId="1" xfId="5" applyBorder="1"/>
    <xf numFmtId="164" fontId="8" fillId="0" borderId="1" xfId="5" applyNumberFormat="1" applyBorder="1"/>
    <xf numFmtId="0" fontId="7" fillId="0" borderId="5" xfId="6" applyBorder="1"/>
    <xf numFmtId="0" fontId="7" fillId="0" borderId="7" xfId="6" applyBorder="1"/>
    <xf numFmtId="164" fontId="7" fillId="0" borderId="1" xfId="6" applyNumberFormat="1" applyBorder="1"/>
  </cellXfs>
  <cellStyles count="7">
    <cellStyle name="Font_Ariel_Normal" xfId="5" xr:uid="{BE7DC887-A0A6-4B6F-A4E9-C5009A3B4BA7}"/>
    <cellStyle name="Font_Ariel_Normal_Bold" xfId="6" xr:uid="{F93F71C1-6373-4D7B-9F2D-DBCFDA9E5713}"/>
    <cellStyle name="Font_Ariel_Normal_Bold_BG_Gray" xfId="4" xr:uid="{022C9BFE-3A09-4BE4-919B-BD3F427A7605}"/>
    <cellStyle name="Font_Ariel_Small" xfId="2" xr:uid="{DE19F775-BD48-4A66-8995-9AEF9B539A22}"/>
    <cellStyle name="Font_Ariel_Small_Bold" xfId="3" xr:uid="{0670BA9F-2C9E-4AAA-B176-858E95C6E688}"/>
    <cellStyle name="Font_Ariel_Small_Bold_BG_Gray" xfId="1" xr:uid="{842590F2-52BA-4516-AC8C-AF50C560DD0C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6EC20-A2DA-47E1-8E02-79146C63FF89}">
  <dimension ref="B1:I8"/>
  <sheetViews>
    <sheetView tabSelected="1" workbookViewId="0">
      <selection activeCell="E18" sqref="E18"/>
    </sheetView>
  </sheetViews>
  <sheetFormatPr defaultRowHeight="14.4"/>
  <cols>
    <col min="1" max="1" width="3" customWidth="1"/>
    <col min="2" max="2" width="15" customWidth="1"/>
    <col min="3" max="3" width="19.21875" customWidth="1"/>
    <col min="4" max="6" width="13.5546875" customWidth="1"/>
  </cols>
  <sheetData>
    <row r="1" spans="2:9" ht="20.399999999999999" customHeight="1">
      <c r="B1" s="22" t="s">
        <v>139</v>
      </c>
      <c r="C1" s="22"/>
      <c r="D1" s="22"/>
      <c r="E1" s="22"/>
      <c r="F1" s="22"/>
    </row>
    <row r="2" spans="2:9">
      <c r="B2" s="21" t="s">
        <v>126</v>
      </c>
      <c r="C2" s="20"/>
      <c r="D2" s="20"/>
      <c r="E2" s="20"/>
      <c r="F2" s="20"/>
      <c r="G2" s="20"/>
      <c r="H2" s="20"/>
      <c r="I2" s="20"/>
    </row>
    <row r="3" spans="2:9">
      <c r="B3" s="24" t="s">
        <v>128</v>
      </c>
      <c r="C3" s="24" t="s">
        <v>129</v>
      </c>
      <c r="D3" s="25" t="s">
        <v>6</v>
      </c>
      <c r="E3" s="25" t="s">
        <v>7</v>
      </c>
      <c r="F3" s="25" t="s">
        <v>130</v>
      </c>
    </row>
    <row r="4" spans="2:9">
      <c r="B4" s="26" t="s">
        <v>131</v>
      </c>
      <c r="C4" s="27" t="s">
        <v>132</v>
      </c>
      <c r="D4" s="28"/>
      <c r="E4" s="28"/>
      <c r="F4" s="28"/>
    </row>
    <row r="5" spans="2:9">
      <c r="B5" s="26" t="s">
        <v>133</v>
      </c>
      <c r="C5" s="27" t="s">
        <v>134</v>
      </c>
      <c r="D5" s="28"/>
      <c r="E5" s="28"/>
      <c r="F5" s="28"/>
    </row>
    <row r="6" spans="2:9">
      <c r="B6" s="26" t="s">
        <v>135</v>
      </c>
      <c r="C6" s="27" t="s">
        <v>136</v>
      </c>
      <c r="D6" s="28"/>
      <c r="E6" s="28"/>
      <c r="F6" s="28"/>
    </row>
    <row r="7" spans="2:9">
      <c r="B7" s="26" t="s">
        <v>137</v>
      </c>
      <c r="C7" s="27" t="s">
        <v>138</v>
      </c>
      <c r="D7" s="28"/>
      <c r="E7" s="28"/>
      <c r="F7" s="28"/>
    </row>
    <row r="8" spans="2:9">
      <c r="B8" s="29" t="s">
        <v>125</v>
      </c>
      <c r="C8" s="30"/>
      <c r="D8" s="31"/>
      <c r="E8" s="31"/>
      <c r="F8" s="31"/>
    </row>
  </sheetData>
  <mergeCells count="3">
    <mergeCell ref="B8:C8"/>
    <mergeCell ref="B1:F1"/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3B8B5-C7A6-4137-8BCB-C19E53EE3A33}">
  <dimension ref="A1:I56"/>
  <sheetViews>
    <sheetView workbookViewId="0">
      <selection activeCell="B2" sqref="B2:I2"/>
    </sheetView>
  </sheetViews>
  <sheetFormatPr defaultRowHeight="14.4"/>
  <cols>
    <col min="1" max="1" width="2.6640625" customWidth="1"/>
    <col min="2" max="2" width="16.77734375" customWidth="1"/>
    <col min="5" max="5" width="36.44140625" customWidth="1"/>
    <col min="6" max="6" width="4.88671875" customWidth="1"/>
    <col min="8" max="8" width="14" customWidth="1"/>
    <col min="9" max="9" width="11.44140625" customWidth="1"/>
  </cols>
  <sheetData>
    <row r="1" spans="1:9" ht="21.6" customHeight="1">
      <c r="A1" s="19"/>
      <c r="B1" s="23" t="s">
        <v>127</v>
      </c>
      <c r="C1" s="23"/>
      <c r="D1" s="23"/>
      <c r="E1" s="23"/>
      <c r="F1" s="23"/>
      <c r="G1" s="23"/>
      <c r="H1" s="23"/>
      <c r="I1" s="23"/>
    </row>
    <row r="2" spans="1:9">
      <c r="A2" s="19"/>
      <c r="B2" s="21" t="s">
        <v>126</v>
      </c>
      <c r="C2" s="20"/>
      <c r="D2" s="20"/>
      <c r="E2" s="20"/>
      <c r="F2" s="20"/>
      <c r="G2" s="20"/>
      <c r="H2" s="20"/>
      <c r="I2" s="20"/>
    </row>
    <row r="3" spans="1:9">
      <c r="A3" s="19"/>
      <c r="B3" s="1" t="s">
        <v>0</v>
      </c>
      <c r="C3" s="2" t="s">
        <v>1</v>
      </c>
      <c r="D3" s="2"/>
      <c r="E3" s="1" t="s">
        <v>2</v>
      </c>
      <c r="F3" s="1" t="s">
        <v>3</v>
      </c>
      <c r="G3" s="1" t="s">
        <v>4</v>
      </c>
      <c r="H3" s="3" t="s">
        <v>5</v>
      </c>
      <c r="I3" s="3" t="s">
        <v>6</v>
      </c>
    </row>
    <row r="4" spans="1:9" ht="21.6">
      <c r="A4" s="19"/>
      <c r="B4" s="4" t="s">
        <v>8</v>
      </c>
      <c r="C4" s="5" t="s">
        <v>9</v>
      </c>
      <c r="D4" s="5" t="s">
        <v>10</v>
      </c>
      <c r="E4" s="6" t="s">
        <v>11</v>
      </c>
      <c r="F4" s="7" t="s">
        <v>12</v>
      </c>
      <c r="G4" s="8">
        <v>1</v>
      </c>
      <c r="H4" s="8"/>
      <c r="I4" s="8"/>
    </row>
    <row r="5" spans="1:9">
      <c r="A5" s="19"/>
      <c r="B5" s="9"/>
      <c r="C5" s="5" t="s">
        <v>9</v>
      </c>
      <c r="D5" s="5" t="s">
        <v>13</v>
      </c>
      <c r="E5" s="6" t="s">
        <v>14</v>
      </c>
      <c r="F5" s="7" t="s">
        <v>15</v>
      </c>
      <c r="G5" s="8">
        <v>3</v>
      </c>
      <c r="H5" s="8"/>
      <c r="I5" s="8"/>
    </row>
    <row r="6" spans="1:9">
      <c r="A6" s="19"/>
      <c r="B6" s="9"/>
      <c r="C6" s="5" t="s">
        <v>9</v>
      </c>
      <c r="D6" s="5" t="s">
        <v>16</v>
      </c>
      <c r="E6" s="6" t="s">
        <v>17</v>
      </c>
      <c r="F6" s="7" t="s">
        <v>12</v>
      </c>
      <c r="G6" s="8">
        <v>1</v>
      </c>
      <c r="H6" s="8"/>
      <c r="I6" s="8"/>
    </row>
    <row r="7" spans="1:9">
      <c r="A7" s="19"/>
      <c r="B7" s="9"/>
      <c r="C7" s="5" t="s">
        <v>9</v>
      </c>
      <c r="D7" s="5" t="s">
        <v>18</v>
      </c>
      <c r="E7" s="6" t="s">
        <v>19</v>
      </c>
      <c r="F7" s="7" t="s">
        <v>12</v>
      </c>
      <c r="G7" s="8">
        <v>1</v>
      </c>
      <c r="H7" s="8"/>
      <c r="I7" s="8"/>
    </row>
    <row r="8" spans="1:9" ht="21.6">
      <c r="A8" s="19"/>
      <c r="B8" s="9"/>
      <c r="C8" s="5" t="s">
        <v>9</v>
      </c>
      <c r="D8" s="5" t="s">
        <v>20</v>
      </c>
      <c r="E8" s="6" t="s">
        <v>21</v>
      </c>
      <c r="F8" s="7" t="s">
        <v>22</v>
      </c>
      <c r="G8" s="8">
        <v>116.11199999999999</v>
      </c>
      <c r="H8" s="8"/>
      <c r="I8" s="8"/>
    </row>
    <row r="9" spans="1:9">
      <c r="A9" s="19"/>
      <c r="B9" s="10"/>
      <c r="C9" s="5" t="s">
        <v>9</v>
      </c>
      <c r="D9" s="5" t="s">
        <v>23</v>
      </c>
      <c r="E9" s="6" t="s">
        <v>24</v>
      </c>
      <c r="F9" s="7" t="s">
        <v>25</v>
      </c>
      <c r="G9" s="8">
        <v>44.07</v>
      </c>
      <c r="H9" s="8"/>
      <c r="I9" s="8"/>
    </row>
    <row r="10" spans="1:9">
      <c r="A10" s="19"/>
      <c r="B10" s="11" t="s">
        <v>26</v>
      </c>
      <c r="C10" s="12"/>
      <c r="D10" s="12"/>
      <c r="E10" s="12"/>
      <c r="F10" s="12"/>
      <c r="G10" s="13"/>
      <c r="H10" s="14"/>
      <c r="I10" s="8">
        <f>SUMIF(J4:J9,1,I4:I9)</f>
        <v>0</v>
      </c>
    </row>
    <row r="11" spans="1:9" ht="21.6">
      <c r="A11" s="19"/>
      <c r="B11" s="4" t="s">
        <v>27</v>
      </c>
      <c r="C11" s="5" t="s">
        <v>28</v>
      </c>
      <c r="D11" s="5" t="s">
        <v>29</v>
      </c>
      <c r="E11" s="6" t="s">
        <v>30</v>
      </c>
      <c r="F11" s="7" t="s">
        <v>22</v>
      </c>
      <c r="G11" s="8">
        <v>117.04</v>
      </c>
      <c r="H11" s="8"/>
      <c r="I11" s="8"/>
    </row>
    <row r="12" spans="1:9" ht="21.6">
      <c r="A12" s="19"/>
      <c r="B12" s="9"/>
      <c r="C12" s="5" t="s">
        <v>28</v>
      </c>
      <c r="D12" s="5" t="s">
        <v>31</v>
      </c>
      <c r="E12" s="6" t="s">
        <v>32</v>
      </c>
      <c r="F12" s="7" t="s">
        <v>33</v>
      </c>
      <c r="G12" s="8">
        <v>1064</v>
      </c>
      <c r="H12" s="8"/>
      <c r="I12" s="8"/>
    </row>
    <row r="13" spans="1:9" ht="21.6">
      <c r="A13" s="19"/>
      <c r="B13" s="9"/>
      <c r="C13" s="5" t="s">
        <v>28</v>
      </c>
      <c r="D13" s="5" t="s">
        <v>34</v>
      </c>
      <c r="E13" s="6" t="s">
        <v>35</v>
      </c>
      <c r="F13" s="7" t="s">
        <v>36</v>
      </c>
      <c r="G13" s="8">
        <v>41</v>
      </c>
      <c r="H13" s="8"/>
      <c r="I13" s="8"/>
    </row>
    <row r="14" spans="1:9" ht="31.8">
      <c r="A14" s="19"/>
      <c r="B14" s="9"/>
      <c r="C14" s="5" t="s">
        <v>37</v>
      </c>
      <c r="D14" s="5" t="s">
        <v>38</v>
      </c>
      <c r="E14" s="6" t="s">
        <v>39</v>
      </c>
      <c r="F14" s="7" t="s">
        <v>33</v>
      </c>
      <c r="G14" s="8">
        <v>532</v>
      </c>
      <c r="H14" s="8"/>
      <c r="I14" s="8"/>
    </row>
    <row r="15" spans="1:9" ht="31.8">
      <c r="A15" s="19"/>
      <c r="B15" s="9"/>
      <c r="C15" s="5" t="s">
        <v>37</v>
      </c>
      <c r="D15" s="5" t="s">
        <v>40</v>
      </c>
      <c r="E15" s="6" t="s">
        <v>41</v>
      </c>
      <c r="F15" s="7" t="s">
        <v>33</v>
      </c>
      <c r="G15" s="8">
        <v>692</v>
      </c>
      <c r="H15" s="8"/>
      <c r="I15" s="8"/>
    </row>
    <row r="16" spans="1:9" ht="21.6">
      <c r="A16" s="19"/>
      <c r="B16" s="9"/>
      <c r="C16" s="5" t="s">
        <v>37</v>
      </c>
      <c r="D16" s="5" t="s">
        <v>42</v>
      </c>
      <c r="E16" s="6" t="s">
        <v>43</v>
      </c>
      <c r="F16" s="7" t="s">
        <v>25</v>
      </c>
      <c r="G16" s="8">
        <v>101.16</v>
      </c>
      <c r="H16" s="8"/>
      <c r="I16" s="8"/>
    </row>
    <row r="17" spans="1:9" ht="21.6">
      <c r="A17" s="19"/>
      <c r="B17" s="10"/>
      <c r="C17" s="5" t="s">
        <v>37</v>
      </c>
      <c r="D17" s="5" t="s">
        <v>44</v>
      </c>
      <c r="E17" s="6" t="s">
        <v>45</v>
      </c>
      <c r="F17" s="7" t="s">
        <v>36</v>
      </c>
      <c r="G17" s="8">
        <v>53.4</v>
      </c>
      <c r="H17" s="8"/>
      <c r="I17" s="8"/>
    </row>
    <row r="18" spans="1:9">
      <c r="A18" s="19"/>
      <c r="B18" s="11" t="s">
        <v>46</v>
      </c>
      <c r="C18" s="12"/>
      <c r="D18" s="12"/>
      <c r="E18" s="12"/>
      <c r="F18" s="12"/>
      <c r="G18" s="13"/>
      <c r="H18" s="14"/>
      <c r="I18" s="8">
        <f>SUMIF(J11:J17,1,I11:I17)</f>
        <v>0</v>
      </c>
    </row>
    <row r="19" spans="1:9" ht="21.6">
      <c r="A19" s="19"/>
      <c r="B19" s="4" t="s">
        <v>47</v>
      </c>
      <c r="C19" s="5" t="s">
        <v>48</v>
      </c>
      <c r="D19" s="5" t="s">
        <v>49</v>
      </c>
      <c r="E19" s="6" t="s">
        <v>50</v>
      </c>
      <c r="F19" s="7" t="s">
        <v>36</v>
      </c>
      <c r="G19" s="8">
        <v>16</v>
      </c>
      <c r="H19" s="8"/>
      <c r="I19" s="8"/>
    </row>
    <row r="20" spans="1:9">
      <c r="A20" s="19"/>
      <c r="B20" s="9"/>
      <c r="C20" s="5" t="s">
        <v>51</v>
      </c>
      <c r="D20" s="5" t="s">
        <v>52</v>
      </c>
      <c r="E20" s="6" t="s">
        <v>53</v>
      </c>
      <c r="F20" s="7" t="s">
        <v>25</v>
      </c>
      <c r="G20" s="8">
        <v>31.5</v>
      </c>
      <c r="H20" s="8"/>
      <c r="I20" s="8"/>
    </row>
    <row r="21" spans="1:9">
      <c r="A21" s="19"/>
      <c r="B21" s="9"/>
      <c r="C21" s="5" t="s">
        <v>51</v>
      </c>
      <c r="D21" s="5" t="s">
        <v>54</v>
      </c>
      <c r="E21" s="6" t="s">
        <v>55</v>
      </c>
      <c r="F21" s="7" t="s">
        <v>25</v>
      </c>
      <c r="G21" s="8">
        <v>35.270000000000003</v>
      </c>
      <c r="H21" s="8"/>
      <c r="I21" s="8"/>
    </row>
    <row r="22" spans="1:9">
      <c r="A22" s="19"/>
      <c r="B22" s="9"/>
      <c r="C22" s="5" t="s">
        <v>51</v>
      </c>
      <c r="D22" s="5" t="s">
        <v>56</v>
      </c>
      <c r="E22" s="6" t="s">
        <v>57</v>
      </c>
      <c r="F22" s="7" t="s">
        <v>25</v>
      </c>
      <c r="G22" s="8">
        <v>35.270000000000003</v>
      </c>
      <c r="H22" s="8"/>
      <c r="I22" s="8"/>
    </row>
    <row r="23" spans="1:9" ht="21.6">
      <c r="A23" s="19"/>
      <c r="B23" s="9"/>
      <c r="C23" s="5" t="s">
        <v>58</v>
      </c>
      <c r="D23" s="5" t="s">
        <v>59</v>
      </c>
      <c r="E23" s="6" t="s">
        <v>60</v>
      </c>
      <c r="F23" s="7" t="s">
        <v>25</v>
      </c>
      <c r="G23" s="8">
        <v>15.4</v>
      </c>
      <c r="H23" s="8"/>
      <c r="I23" s="8"/>
    </row>
    <row r="24" spans="1:9" ht="21.6">
      <c r="A24" s="19"/>
      <c r="B24" s="9"/>
      <c r="C24" s="5" t="s">
        <v>58</v>
      </c>
      <c r="D24" s="5" t="s">
        <v>61</v>
      </c>
      <c r="E24" s="6" t="s">
        <v>62</v>
      </c>
      <c r="F24" s="7" t="s">
        <v>33</v>
      </c>
      <c r="G24" s="8">
        <v>38.378</v>
      </c>
      <c r="H24" s="8"/>
      <c r="I24" s="8"/>
    </row>
    <row r="25" spans="1:9" ht="21.6">
      <c r="A25" s="19"/>
      <c r="B25" s="9"/>
      <c r="C25" s="5" t="s">
        <v>58</v>
      </c>
      <c r="D25" s="5" t="s">
        <v>63</v>
      </c>
      <c r="E25" s="6" t="s">
        <v>64</v>
      </c>
      <c r="F25" s="7" t="s">
        <v>22</v>
      </c>
      <c r="G25" s="8">
        <v>1.24</v>
      </c>
      <c r="H25" s="8"/>
      <c r="I25" s="8"/>
    </row>
    <row r="26" spans="1:9" ht="21.6">
      <c r="A26" s="19"/>
      <c r="B26" s="9"/>
      <c r="C26" s="5" t="s">
        <v>58</v>
      </c>
      <c r="D26" s="5" t="s">
        <v>65</v>
      </c>
      <c r="E26" s="6" t="s">
        <v>66</v>
      </c>
      <c r="F26" s="7" t="s">
        <v>25</v>
      </c>
      <c r="G26" s="8">
        <v>32.340000000000003</v>
      </c>
      <c r="H26" s="8"/>
      <c r="I26" s="8"/>
    </row>
    <row r="27" spans="1:9" ht="21.6">
      <c r="A27" s="19"/>
      <c r="B27" s="9"/>
      <c r="C27" s="5" t="s">
        <v>58</v>
      </c>
      <c r="D27" s="5" t="s">
        <v>67</v>
      </c>
      <c r="E27" s="6" t="s">
        <v>68</v>
      </c>
      <c r="F27" s="7" t="s">
        <v>33</v>
      </c>
      <c r="G27" s="8">
        <v>122.91500000000001</v>
      </c>
      <c r="H27" s="8"/>
      <c r="I27" s="8"/>
    </row>
    <row r="28" spans="1:9" ht="21.6">
      <c r="A28" s="19"/>
      <c r="B28" s="9"/>
      <c r="C28" s="5" t="s">
        <v>58</v>
      </c>
      <c r="D28" s="5" t="s">
        <v>69</v>
      </c>
      <c r="E28" s="6" t="s">
        <v>70</v>
      </c>
      <c r="F28" s="7" t="s">
        <v>22</v>
      </c>
      <c r="G28" s="8">
        <v>6.5350000000000001</v>
      </c>
      <c r="H28" s="8"/>
      <c r="I28" s="8"/>
    </row>
    <row r="29" spans="1:9">
      <c r="A29" s="19"/>
      <c r="B29" s="9"/>
      <c r="C29" s="5" t="s">
        <v>58</v>
      </c>
      <c r="D29" s="5" t="s">
        <v>71</v>
      </c>
      <c r="E29" s="6" t="s">
        <v>72</v>
      </c>
      <c r="F29" s="7" t="s">
        <v>25</v>
      </c>
      <c r="G29" s="8">
        <v>3.4790000000000001</v>
      </c>
      <c r="H29" s="8"/>
      <c r="I29" s="8"/>
    </row>
    <row r="30" spans="1:9" ht="21.6">
      <c r="A30" s="19"/>
      <c r="B30" s="9"/>
      <c r="C30" s="5" t="s">
        <v>58</v>
      </c>
      <c r="D30" s="5" t="s">
        <v>73</v>
      </c>
      <c r="E30" s="6" t="s">
        <v>74</v>
      </c>
      <c r="F30" s="7" t="s">
        <v>33</v>
      </c>
      <c r="G30" s="8">
        <v>11.407999999999999</v>
      </c>
      <c r="H30" s="8"/>
      <c r="I30" s="8"/>
    </row>
    <row r="31" spans="1:9" ht="21.6">
      <c r="A31" s="19"/>
      <c r="B31" s="9"/>
      <c r="C31" s="5" t="s">
        <v>58</v>
      </c>
      <c r="D31" s="5" t="s">
        <v>75</v>
      </c>
      <c r="E31" s="6" t="s">
        <v>76</v>
      </c>
      <c r="F31" s="7" t="s">
        <v>25</v>
      </c>
      <c r="G31" s="8">
        <v>19.096</v>
      </c>
      <c r="H31" s="8"/>
      <c r="I31" s="8"/>
    </row>
    <row r="32" spans="1:9">
      <c r="A32" s="19"/>
      <c r="B32" s="9"/>
      <c r="C32" s="5" t="s">
        <v>58</v>
      </c>
      <c r="D32" s="5" t="s">
        <v>77</v>
      </c>
      <c r="E32" s="6" t="s">
        <v>78</v>
      </c>
      <c r="F32" s="7" t="s">
        <v>36</v>
      </c>
      <c r="G32" s="8">
        <v>12.4</v>
      </c>
      <c r="H32" s="8"/>
      <c r="I32" s="8"/>
    </row>
    <row r="33" spans="1:9" ht="21.6">
      <c r="A33" s="19"/>
      <c r="B33" s="9"/>
      <c r="C33" s="5" t="s">
        <v>58</v>
      </c>
      <c r="D33" s="5" t="s">
        <v>79</v>
      </c>
      <c r="E33" s="6" t="s">
        <v>80</v>
      </c>
      <c r="F33" s="7" t="s">
        <v>81</v>
      </c>
      <c r="G33" s="8">
        <v>2</v>
      </c>
      <c r="H33" s="8"/>
      <c r="I33" s="8"/>
    </row>
    <row r="34" spans="1:9" ht="21.6">
      <c r="A34" s="19"/>
      <c r="B34" s="9"/>
      <c r="C34" s="5" t="s">
        <v>58</v>
      </c>
      <c r="D34" s="5" t="s">
        <v>82</v>
      </c>
      <c r="E34" s="6" t="s">
        <v>83</v>
      </c>
      <c r="F34" s="7" t="s">
        <v>33</v>
      </c>
      <c r="G34" s="8">
        <v>7.44</v>
      </c>
      <c r="H34" s="8"/>
      <c r="I34" s="8"/>
    </row>
    <row r="35" spans="1:9" ht="21.6">
      <c r="A35" s="19"/>
      <c r="B35" s="9"/>
      <c r="C35" s="5" t="s">
        <v>58</v>
      </c>
      <c r="D35" s="5" t="s">
        <v>84</v>
      </c>
      <c r="E35" s="6" t="s">
        <v>85</v>
      </c>
      <c r="F35" s="7" t="s">
        <v>36</v>
      </c>
      <c r="G35" s="8">
        <v>57.2</v>
      </c>
      <c r="H35" s="8"/>
      <c r="I35" s="8"/>
    </row>
    <row r="36" spans="1:9" ht="21.6">
      <c r="A36" s="19"/>
      <c r="B36" s="9"/>
      <c r="C36" s="5" t="s">
        <v>58</v>
      </c>
      <c r="D36" s="5" t="s">
        <v>86</v>
      </c>
      <c r="E36" s="6" t="s">
        <v>87</v>
      </c>
      <c r="F36" s="7" t="s">
        <v>25</v>
      </c>
      <c r="G36" s="8">
        <v>136.80000000000001</v>
      </c>
      <c r="H36" s="8"/>
      <c r="I36" s="8"/>
    </row>
    <row r="37" spans="1:9">
      <c r="A37" s="19"/>
      <c r="B37" s="9"/>
      <c r="C37" s="5" t="s">
        <v>88</v>
      </c>
      <c r="D37" s="5" t="s">
        <v>89</v>
      </c>
      <c r="E37" s="6" t="s">
        <v>90</v>
      </c>
      <c r="F37" s="7" t="s">
        <v>36</v>
      </c>
      <c r="G37" s="8">
        <v>16</v>
      </c>
      <c r="H37" s="8"/>
      <c r="I37" s="8"/>
    </row>
    <row r="38" spans="1:9" ht="21.6">
      <c r="A38" s="19"/>
      <c r="B38" s="9"/>
      <c r="C38" s="5" t="s">
        <v>91</v>
      </c>
      <c r="D38" s="5" t="s">
        <v>92</v>
      </c>
      <c r="E38" s="6" t="s">
        <v>93</v>
      </c>
      <c r="F38" s="7" t="s">
        <v>33</v>
      </c>
      <c r="G38" s="8">
        <v>15.5</v>
      </c>
      <c r="H38" s="8"/>
      <c r="I38" s="8"/>
    </row>
    <row r="39" spans="1:9" ht="21.6">
      <c r="A39" s="19"/>
      <c r="B39" s="9"/>
      <c r="C39" s="5" t="s">
        <v>91</v>
      </c>
      <c r="D39" s="5" t="s">
        <v>94</v>
      </c>
      <c r="E39" s="6" t="s">
        <v>95</v>
      </c>
      <c r="F39" s="7" t="s">
        <v>33</v>
      </c>
      <c r="G39" s="8">
        <v>8.68</v>
      </c>
      <c r="H39" s="8"/>
      <c r="I39" s="8"/>
    </row>
    <row r="40" spans="1:9" ht="21.6">
      <c r="A40" s="19"/>
      <c r="B40" s="9"/>
      <c r="C40" s="5" t="s">
        <v>91</v>
      </c>
      <c r="D40" s="5" t="s">
        <v>96</v>
      </c>
      <c r="E40" s="6" t="s">
        <v>97</v>
      </c>
      <c r="F40" s="7" t="s">
        <v>33</v>
      </c>
      <c r="G40" s="8">
        <v>74.88</v>
      </c>
      <c r="H40" s="8"/>
      <c r="I40" s="8"/>
    </row>
    <row r="41" spans="1:9" ht="21.6">
      <c r="A41" s="19"/>
      <c r="B41" s="9"/>
      <c r="C41" s="5" t="s">
        <v>91</v>
      </c>
      <c r="D41" s="5" t="s">
        <v>98</v>
      </c>
      <c r="E41" s="6" t="s">
        <v>99</v>
      </c>
      <c r="F41" s="7" t="s">
        <v>33</v>
      </c>
      <c r="G41" s="8">
        <v>48.36</v>
      </c>
      <c r="H41" s="8"/>
      <c r="I41" s="8"/>
    </row>
    <row r="42" spans="1:9" ht="42">
      <c r="A42" s="19"/>
      <c r="B42" s="9"/>
      <c r="C42" s="5" t="s">
        <v>100</v>
      </c>
      <c r="D42" s="5" t="s">
        <v>101</v>
      </c>
      <c r="E42" s="6" t="s">
        <v>102</v>
      </c>
      <c r="F42" s="7" t="s">
        <v>25</v>
      </c>
      <c r="G42" s="8">
        <v>5.5</v>
      </c>
      <c r="H42" s="8"/>
      <c r="I42" s="8"/>
    </row>
    <row r="43" spans="1:9" ht="21.6">
      <c r="A43" s="19"/>
      <c r="B43" s="9"/>
      <c r="C43" s="5" t="s">
        <v>100</v>
      </c>
      <c r="D43" s="5" t="s">
        <v>103</v>
      </c>
      <c r="E43" s="6" t="s">
        <v>104</v>
      </c>
      <c r="F43" s="7" t="s">
        <v>36</v>
      </c>
      <c r="G43" s="8">
        <v>120</v>
      </c>
      <c r="H43" s="8"/>
      <c r="I43" s="8"/>
    </row>
    <row r="44" spans="1:9">
      <c r="A44" s="19"/>
      <c r="B44" s="10"/>
      <c r="C44" s="5" t="s">
        <v>100</v>
      </c>
      <c r="D44" s="5" t="s">
        <v>105</v>
      </c>
      <c r="E44" s="6" t="s">
        <v>106</v>
      </c>
      <c r="F44" s="7" t="s">
        <v>36</v>
      </c>
      <c r="G44" s="8">
        <v>120</v>
      </c>
      <c r="H44" s="8"/>
      <c r="I44" s="8"/>
    </row>
    <row r="45" spans="1:9">
      <c r="A45" s="19"/>
      <c r="B45" s="11" t="s">
        <v>107</v>
      </c>
      <c r="C45" s="12"/>
      <c r="D45" s="12"/>
      <c r="E45" s="12"/>
      <c r="F45" s="12"/>
      <c r="G45" s="13"/>
      <c r="H45" s="14"/>
      <c r="I45" s="8">
        <f>SUMIF(J19:J44,1,I19:I44)</f>
        <v>0</v>
      </c>
    </row>
    <row r="46" spans="1:9" ht="21.6">
      <c r="A46" s="19"/>
      <c r="B46" s="4" t="s">
        <v>108</v>
      </c>
      <c r="C46" s="5" t="s">
        <v>28</v>
      </c>
      <c r="D46" s="5" t="s">
        <v>109</v>
      </c>
      <c r="E46" s="6" t="s">
        <v>110</v>
      </c>
      <c r="F46" s="7" t="s">
        <v>25</v>
      </c>
      <c r="G46" s="8">
        <v>10.81</v>
      </c>
      <c r="H46" s="8"/>
      <c r="I46" s="8"/>
    </row>
    <row r="47" spans="1:9" ht="21.6">
      <c r="A47" s="19"/>
      <c r="B47" s="9"/>
      <c r="C47" s="5" t="s">
        <v>28</v>
      </c>
      <c r="D47" s="5" t="s">
        <v>111</v>
      </c>
      <c r="E47" s="6" t="s">
        <v>112</v>
      </c>
      <c r="F47" s="7" t="s">
        <v>22</v>
      </c>
      <c r="G47" s="8">
        <v>3.8119999999999998</v>
      </c>
      <c r="H47" s="8"/>
      <c r="I47" s="8"/>
    </row>
    <row r="48" spans="1:9" ht="21.6">
      <c r="A48" s="19"/>
      <c r="B48" s="9"/>
      <c r="C48" s="5" t="s">
        <v>28</v>
      </c>
      <c r="D48" s="5" t="s">
        <v>113</v>
      </c>
      <c r="E48" s="6" t="s">
        <v>114</v>
      </c>
      <c r="F48" s="7" t="s">
        <v>33</v>
      </c>
      <c r="G48" s="8">
        <v>75.465000000000003</v>
      </c>
      <c r="H48" s="8"/>
      <c r="I48" s="8"/>
    </row>
    <row r="49" spans="1:9" ht="21.6">
      <c r="A49" s="19"/>
      <c r="B49" s="9"/>
      <c r="C49" s="5" t="s">
        <v>28</v>
      </c>
      <c r="D49" s="5" t="s">
        <v>115</v>
      </c>
      <c r="E49" s="6" t="s">
        <v>116</v>
      </c>
      <c r="F49" s="7" t="s">
        <v>33</v>
      </c>
      <c r="G49" s="8">
        <v>75.465000000000003</v>
      </c>
      <c r="H49" s="8"/>
      <c r="I49" s="8"/>
    </row>
    <row r="50" spans="1:9" ht="21.6">
      <c r="A50" s="19"/>
      <c r="B50" s="9"/>
      <c r="C50" s="5" t="s">
        <v>28</v>
      </c>
      <c r="D50" s="5" t="s">
        <v>117</v>
      </c>
      <c r="E50" s="6" t="s">
        <v>118</v>
      </c>
      <c r="F50" s="7" t="s">
        <v>36</v>
      </c>
      <c r="G50" s="8">
        <v>24</v>
      </c>
      <c r="H50" s="8"/>
      <c r="I50" s="8"/>
    </row>
    <row r="51" spans="1:9">
      <c r="A51" s="19"/>
      <c r="B51" s="9"/>
      <c r="C51" s="5" t="s">
        <v>28</v>
      </c>
      <c r="D51" s="5" t="s">
        <v>29</v>
      </c>
      <c r="E51" s="6" t="s">
        <v>30</v>
      </c>
      <c r="F51" s="7" t="s">
        <v>22</v>
      </c>
      <c r="G51" s="8">
        <v>49.787999999999997</v>
      </c>
      <c r="H51" s="8"/>
      <c r="I51" s="8"/>
    </row>
    <row r="52" spans="1:9" ht="21.6">
      <c r="A52" s="19"/>
      <c r="B52" s="9"/>
      <c r="C52" s="5" t="s">
        <v>28</v>
      </c>
      <c r="D52" s="5" t="s">
        <v>119</v>
      </c>
      <c r="E52" s="6" t="s">
        <v>120</v>
      </c>
      <c r="F52" s="7" t="s">
        <v>33</v>
      </c>
      <c r="G52" s="8">
        <v>39.6</v>
      </c>
      <c r="H52" s="8"/>
      <c r="I52" s="8"/>
    </row>
    <row r="53" spans="1:9" ht="21.6">
      <c r="A53" s="19"/>
      <c r="B53" s="9"/>
      <c r="C53" s="5" t="s">
        <v>28</v>
      </c>
      <c r="D53" s="5" t="s">
        <v>31</v>
      </c>
      <c r="E53" s="6" t="s">
        <v>32</v>
      </c>
      <c r="F53" s="7" t="s">
        <v>33</v>
      </c>
      <c r="G53" s="8">
        <v>69.328000000000003</v>
      </c>
      <c r="H53" s="8"/>
      <c r="I53" s="8"/>
    </row>
    <row r="54" spans="1:9">
      <c r="A54" s="19"/>
      <c r="B54" s="10"/>
      <c r="C54" s="5" t="s">
        <v>28</v>
      </c>
      <c r="D54" s="5" t="s">
        <v>121</v>
      </c>
      <c r="E54" s="6" t="s">
        <v>122</v>
      </c>
      <c r="F54" s="7" t="s">
        <v>123</v>
      </c>
      <c r="G54" s="8">
        <v>200</v>
      </c>
      <c r="H54" s="8"/>
      <c r="I54" s="8"/>
    </row>
    <row r="55" spans="1:9">
      <c r="A55" s="19"/>
      <c r="B55" s="11" t="s">
        <v>124</v>
      </c>
      <c r="C55" s="12"/>
      <c r="D55" s="12"/>
      <c r="E55" s="12"/>
      <c r="F55" s="12"/>
      <c r="G55" s="13"/>
      <c r="H55" s="14"/>
      <c r="I55" s="8">
        <f>SUMIF(J46:J54,1,I46:I54)</f>
        <v>0</v>
      </c>
    </row>
    <row r="56" spans="1:9">
      <c r="A56" s="19"/>
      <c r="B56" s="15" t="s">
        <v>125</v>
      </c>
      <c r="C56" s="16"/>
      <c r="D56" s="16"/>
      <c r="E56" s="16"/>
      <c r="F56" s="16"/>
      <c r="G56" s="17"/>
      <c r="H56" s="18">
        <f>SUMIF(J4:J55,1,H4:H55)</f>
        <v>0</v>
      </c>
      <c r="I56" s="18">
        <f>SUMIF(J4:J55,3,I4:I55)</f>
        <v>0</v>
      </c>
    </row>
  </sheetData>
  <mergeCells count="9">
    <mergeCell ref="B55:H55"/>
    <mergeCell ref="B56:G56"/>
    <mergeCell ref="A1:A56"/>
    <mergeCell ref="B2:I2"/>
    <mergeCell ref="B1:I1"/>
    <mergeCell ref="C3:D3"/>
    <mergeCell ref="B10:H10"/>
    <mergeCell ref="B18:H18"/>
    <mergeCell ref="B45:H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Rekapitulácia</vt:lpstr>
      <vt:lpstr>výkaz výmer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2020-01-06T12:42:01Z</dcterms:created>
  <dcterms:modified xsi:type="dcterms:W3CDTF">2020-01-06T12:56:19Z</dcterms:modified>
</cp:coreProperties>
</file>